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bPlan2\Desktop\"/>
    </mc:Choice>
  </mc:AlternateContent>
  <bookViews>
    <workbookView xWindow="0" yWindow="0" windowWidth="24000" windowHeight="9135"/>
  </bookViews>
  <sheets>
    <sheet name="Reporte de Formatos" sheetId="1" r:id="rId1"/>
    <sheet name="Hidden_1" sheetId="2" r:id="rId2"/>
    <sheet name="Hidden_2" sheetId="3" r:id="rId3"/>
  </sheets>
  <definedNames>
    <definedName name="_xlnm._FilterDatabase" localSheetId="0" hidden="1">'Reporte de Formatos'!$A$7:$W$7</definedName>
    <definedName name="Hidden_13">Hidden_1!$A$1:$A$2</definedName>
    <definedName name="Hidden_28">Hidden_2!$A$1:$A$2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5" i="1" l="1"/>
  <c r="O25" i="1"/>
  <c r="P24" i="1"/>
  <c r="O24" i="1"/>
  <c r="P22" i="1"/>
  <c r="O22" i="1"/>
  <c r="P17" i="1"/>
  <c r="O17" i="1"/>
</calcChain>
</file>

<file path=xl/sharedStrings.xml><?xml version="1.0" encoding="utf-8"?>
<sst xmlns="http://schemas.openxmlformats.org/spreadsheetml/2006/main" count="297" uniqueCount="142">
  <si>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</si>
  <si>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</si>
  <si>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</si>
  <si>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</si>
  <si>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</si>
  <si>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</si>
  <si>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</si>
  <si>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</si>
  <si>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</si>
  <si>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</si>
  <si>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</si>
  <si>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</si>
  <si>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</si>
  <si>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</si>
  <si>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</si>
  <si>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</si>
  <si>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</si>
  <si>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</si>
  <si>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</si>
  <si>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</si>
  <si>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</si>
  <si>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</si>
  <si>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</si>
  <si>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570763</t>
  </si>
  <si>
    <t>350328</t>
  </si>
  <si>
    <t>350336</t>
  </si>
  <si>
    <t>350344</t>
  </si>
  <si>
    <t>350345</t>
  </si>
  <si>
    <t>350330</t>
  </si>
  <si>
    <t>350334</t>
  </si>
  <si>
    <t>590197</t>
  </si>
  <si>
    <t>350335</t>
  </si>
  <si>
    <t>590198</t>
  </si>
  <si>
    <t>350343</t>
  </si>
  <si>
    <t>350337</t>
  </si>
  <si>
    <t>350341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</si>
  <si>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</si>
  <si>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</si>
  <si>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</si>
  <si>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</si>
  <si>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</si>
  <si>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</si>
  <si>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</si>
  <si>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</si>
  <si>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</si>
  <si>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</si>
  <si>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</si>
  <si>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01/04/2023 -&gt;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</si>
  <si>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</si>
  <si>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</si>
  <si>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</si>
  <si>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</si>
  <si>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</si>
  <si>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</si>
  <si>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Remuneración mensual neta o contraprestación</t>
  </si>
  <si>
    <t>Monto total bruto a pagar</t>
  </si>
  <si>
    <t>Monto total neto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</si>
  <si>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</si>
  <si>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</si>
  <si>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</si>
  <si>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</si>
  <si>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</si>
  <si>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</si>
  <si>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</si>
  <si>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</si>
  <si>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</si>
  <si>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>Rojo</t>
  </si>
  <si>
    <t>Pérez</t>
  </si>
  <si>
    <t>Reséndiz</t>
  </si>
  <si>
    <t>Iran</t>
  </si>
  <si>
    <t>Javier</t>
  </si>
  <si>
    <t>Ana Karen</t>
  </si>
  <si>
    <t xml:space="preserve">Hernández </t>
  </si>
  <si>
    <t>Andrade</t>
  </si>
  <si>
    <t>Toral</t>
  </si>
  <si>
    <t>0</t>
  </si>
  <si>
    <t>Departamento de Recursos Materiales y Servicios (ITSOEH)</t>
  </si>
  <si>
    <t>Reyes</t>
  </si>
  <si>
    <t>Daniel</t>
  </si>
  <si>
    <t>Granados</t>
  </si>
  <si>
    <t>Arteaga</t>
  </si>
  <si>
    <t>Citlaly</t>
  </si>
  <si>
    <t>Aguilar</t>
  </si>
  <si>
    <t>Diaz</t>
  </si>
  <si>
    <t>Ashley</t>
  </si>
  <si>
    <t>Vázquez</t>
  </si>
  <si>
    <t>Cerón</t>
  </si>
  <si>
    <t>Irais</t>
  </si>
  <si>
    <t>López</t>
  </si>
  <si>
    <t>zúñiga</t>
  </si>
  <si>
    <t>Iris Cristal</t>
  </si>
  <si>
    <t>Itzel</t>
  </si>
  <si>
    <t>Kathy Esmirna</t>
  </si>
  <si>
    <t>Morales</t>
  </si>
  <si>
    <t>Soto</t>
  </si>
  <si>
    <t xml:space="preserve">José Andres </t>
  </si>
  <si>
    <t>González</t>
  </si>
  <si>
    <t xml:space="preserve">Facilitadora del idioma ingles </t>
  </si>
  <si>
    <t>Facilitador del idioma ingles</t>
  </si>
  <si>
    <t>Contrato No. 60_SSA_DRMyS_2025</t>
  </si>
  <si>
    <t>Contrato No. 62_SSA_DRMyS_2025</t>
  </si>
  <si>
    <t>Contrato No. 59_SSA_DRMyS_2025</t>
  </si>
  <si>
    <t>Contrato No. 61_SSA_DRMyS_2025</t>
  </si>
  <si>
    <t>Contrato No. 58_SSA_DRMyS_2025</t>
  </si>
  <si>
    <t>Contrato No. 57_SSA_DRMyS_2025</t>
  </si>
  <si>
    <t>Luis Yordan</t>
  </si>
  <si>
    <t>Camargo</t>
  </si>
  <si>
    <t>Luisa Alexsandra</t>
  </si>
  <si>
    <t>Gamez</t>
  </si>
  <si>
    <t>Del Castillo</t>
  </si>
  <si>
    <t>https://transparenciadocs.hidalgo.gob.mx/ENTIDADES/ITSOccidente/dir2/2025/3er_trimestre/Contratos%203er%20Trimestre/1.pdf</t>
  </si>
  <si>
    <t>https://transparenciadocs.hidalgo.gob.mx/ENTIDADES/ITSOccidente/dir2/2025/3er_trimestre/Contratos%203er%20Trimestre/2.pdf</t>
  </si>
  <si>
    <t>https://transparenciadocs.hidalgo.gob.mx/ENTIDADES/ITSOccidente/dir2/2025/3er_trimestre/Contratos%203er%20Trimestre/3.pdf</t>
  </si>
  <si>
    <t>https://transparenciadocs.hidalgo.gob.mx/ENTIDADES/ITSOccidente/dir2/2025/3er_trimestre/Contratos%203er%20Trimestre/5.pdf</t>
  </si>
  <si>
    <t>https://transparenciadocs.hidalgo.gob.mx/ENTIDADES/ITSOccidente/dir2/2025/3er_trimestre/Contratos%203er%20Trimestre/6.pdf</t>
  </si>
  <si>
    <t>https://transparenciadocs.hidalgo.gob.mx/ENTIDADES/ITSOccidente/dir2/2025/3er_trimestre/Contratos%203er%20Trimestre/4.pdf</t>
  </si>
  <si>
    <t>Contrato No_74_SSA_DRMyS_2025</t>
  </si>
  <si>
    <t>Contrato No_82_SSA_DRMyS_2025</t>
  </si>
  <si>
    <t>Contrato No_83_SSA_DRMyS_2025</t>
  </si>
  <si>
    <t>Contrato No_86_SSA_DRMyS_2025</t>
  </si>
  <si>
    <t>Contrato No_73_SSA_DRMyS_2025</t>
  </si>
  <si>
    <t>Contrato No_75_SSA_DRMyS_2025</t>
  </si>
  <si>
    <t>Contrato No_76_SSA_DRMyS_2025</t>
  </si>
  <si>
    <t>Contrato No_77_SSA_DRMyS_2025</t>
  </si>
  <si>
    <t>Contrato No_79_SSA_DRMyS_2025</t>
  </si>
  <si>
    <t>Contrato No_78_SSA_DRMyS_2025</t>
  </si>
  <si>
    <t>Contrato No_80_SSA_DRMyS_2025</t>
  </si>
  <si>
    <t>Contrato No_81_SSA_DRMyS_2025</t>
  </si>
  <si>
    <t>https://itsoeh.edu.mx/front/normateca/decretodecreacionTNM.pdf</t>
  </si>
  <si>
    <t>Los montos total bruto a pagar y Monto total neto a pagar, están sujetos a los descuentos por concepto de incidencias (retardos o inasistencias) conforme a la cláusula quinta del contrato.</t>
  </si>
  <si>
    <t>https://transparenciadocs.hidalgo.gob.mx/ENTIDADES/ITSOccidente/dir2/2025/3er_trimestre/Contratos/7.pdf</t>
  </si>
  <si>
    <t>https://transparenciadocs.hidalgo.gob.mx/ENTIDADES/ITSOccidente/dir2/2025/3er_trimestre/Contratos/8.pdf</t>
  </si>
  <si>
    <t>https://transparenciadocs.hidalgo.gob.mx/ENTIDADES/ITSOccidente/dir2/2025/3er_trimestre/Contratos/9.pdf</t>
  </si>
  <si>
    <t>https://transparenciadocs.hidalgo.gob.mx/ENTIDADES/ITSOccidente/dir2/2025/3er_trimestre/Contratos/10.pdf</t>
  </si>
  <si>
    <t>https://transparenciadocs.hidalgo.gob.mx/ENTIDADES/ITSOccidente/dir2/2025/3er_trimestre/Contratos/11.pdf</t>
  </si>
  <si>
    <t>https://transparenciadocs.hidalgo.gob.mx/ENTIDADES/ITSOccidente/dir2/2025/3er_trimestre/Contratos/12.pdf</t>
  </si>
  <si>
    <t>https://transparenciadocs.hidalgo.gob.mx/ENTIDADES/ITSOccidente/dir2/2025/3er_trimestre/Contratos/13.pdf</t>
  </si>
  <si>
    <t>https://transparenciadocs.hidalgo.gob.mx/ENTIDADES/ITSOccidente/dir2/2025/3er_trimestre/Contratos/14.pdf</t>
  </si>
  <si>
    <t>https://transparenciadocs.hidalgo.gob.mx/ENTIDADES/ITSOccidente/dir2/2025/3er_trimestre/Contratos/15.pdf</t>
  </si>
  <si>
    <t>https://transparenciadocs.hidalgo.gob.mx/ENTIDADES/ITSOccidente/dir2/2025/3er_trimestre/Contratos/16.pdf</t>
  </si>
  <si>
    <t>https://transparenciadocs.hidalgo.gob.mx/ENTIDADES/ITSOccidente/dir2/2025/3er_trimestre/Contratos/17.pdf</t>
  </si>
  <si>
    <t>https://transparenciadocs.hidalgo.gob.mx/ENTIDADES/ITSOccidente/dir2/2025/3er_trimestre/Contratos/18.pdf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</si>
</sst>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43" fontId="6" fillId="0" borderId="0" applyFont="0" applyFill="0" applyBorder="0" applyAlignment="0" applyProtection="0"/>
  </cellStyleXfs>
  <cellXfs count="2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49" fontId="0" fillId="0" borderId="1" xfId="0" applyNumberFormat="1" applyBorder="1"/>
    <xf numFmtId="0" fontId="3" fillId="3" borderId="1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14" fontId="0" fillId="0" borderId="1" xfId="0" applyNumberFormat="1" applyBorder="1" applyAlignment="1">
      <alignment horizontal="left"/>
    </xf>
    <xf numFmtId="0" fontId="0" fillId="5" borderId="0" xfId="0" applyFill="1"/>
    <xf numFmtId="14" fontId="2" fillId="5" borderId="1" xfId="0" applyNumberFormat="1" applyFont="1" applyFill="1" applyBorder="1" applyAlignment="1">
      <alignment horizontal="center" wrapText="1"/>
    </xf>
    <xf numFmtId="43" fontId="2" fillId="5" borderId="1" xfId="2" applyFont="1" applyFill="1" applyBorder="1" applyAlignment="1">
      <alignment horizontal="left" wrapText="1"/>
    </xf>
    <xf numFmtId="43" fontId="0" fillId="0" borderId="1" xfId="2" applyFont="1" applyBorder="1" applyAlignment="1">
      <alignment horizontal="left"/>
    </xf>
    <xf numFmtId="0" fontId="3" fillId="5" borderId="1" xfId="0" applyFont="1" applyFill="1" applyBorder="1" applyAlignment="1">
      <alignment horizontal="left" vertical="center"/>
    </xf>
    <xf numFmtId="0" fontId="5" fillId="5" borderId="1" xfId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wrapText="1"/>
    </xf>
    <xf numFmtId="0" fontId="5" fillId="0" borderId="1" xfId="1" applyFill="1" applyBorder="1" applyAlignment="1">
      <alignment vertical="center"/>
    </xf>
    <xf numFmtId="0" fontId="5" fillId="0" borderId="1" xfId="1" applyFill="1" applyBorder="1" applyAlignment="1">
      <alignment horizontal="center" vertical="center"/>
    </xf>
    <xf numFmtId="0" fontId="5" fillId="0" borderId="1" xfId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2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1" xfId="0" applyFont="1" applyFill="1" applyBorder="1"/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tsoeh.edu.mx/front/normateca/decretodecreacionTNM.pdf" TargetMode="External"/><Relationship Id="rId13" Type="http://schemas.openxmlformats.org/officeDocument/2006/relationships/hyperlink" Target="https://transparenciadocs.hidalgo.gob.mx/ENTIDADES/ITSOccidente/dir2/2025/3er_trimestre/Contratos/10.pdf" TargetMode="External"/><Relationship Id="rId18" Type="http://schemas.openxmlformats.org/officeDocument/2006/relationships/hyperlink" Target="https://transparenciadocs.hidalgo.gob.mx/ENTIDADES/ITSOccidente/dir2/2025/3er_trimestre/Contratos/15.pdf" TargetMode="External"/><Relationship Id="rId3" Type="http://schemas.openxmlformats.org/officeDocument/2006/relationships/hyperlink" Target="https://transparenciadocs.hidalgo.gob.mx/ENTIDADES/ITSOccidente/dir2/2025/3er_trimestre/Contratos%203er%20Trimestre/3.pdf" TargetMode="External"/><Relationship Id="rId21" Type="http://schemas.openxmlformats.org/officeDocument/2006/relationships/hyperlink" Target="https://transparenciadocs.hidalgo.gob.mx/ENTIDADES/ITSOccidente/dir2/2025/3er_trimestre/Contratos/18.pdf" TargetMode="External"/><Relationship Id="rId7" Type="http://schemas.openxmlformats.org/officeDocument/2006/relationships/hyperlink" Target="https://www.itsoeh.edu.mx/front/normateca/decretodecreacion2016.pdf" TargetMode="External"/><Relationship Id="rId12" Type="http://schemas.openxmlformats.org/officeDocument/2006/relationships/hyperlink" Target="https://transparenciadocs.hidalgo.gob.mx/ENTIDADES/ITSOccidente/dir2/2025/3er_trimestre/Contratos/9.pdf" TargetMode="External"/><Relationship Id="rId17" Type="http://schemas.openxmlformats.org/officeDocument/2006/relationships/hyperlink" Target="https://transparenciadocs.hidalgo.gob.mx/ENTIDADES/ITSOccidente/dir2/2025/3er_trimestre/Contratos/14.pdf" TargetMode="External"/><Relationship Id="rId2" Type="http://schemas.openxmlformats.org/officeDocument/2006/relationships/hyperlink" Target="https://transparenciadocs.hidalgo.gob.mx/ENTIDADES/ITSOccidente/dir2/2025/3er_trimestre/Contratos%203er%20Trimestre/2.pdf" TargetMode="External"/><Relationship Id="rId16" Type="http://schemas.openxmlformats.org/officeDocument/2006/relationships/hyperlink" Target="https://transparenciadocs.hidalgo.gob.mx/ENTIDADES/ITSOccidente/dir2/2025/3er_trimestre/Contratos/13.pdf" TargetMode="External"/><Relationship Id="rId20" Type="http://schemas.openxmlformats.org/officeDocument/2006/relationships/hyperlink" Target="https://transparenciadocs.hidalgo.gob.mx/ENTIDADES/ITSOccidente/dir2/2025/3er_trimestre/Contratos/17.pdf" TargetMode="External"/><Relationship Id="rId1" Type="http://schemas.openxmlformats.org/officeDocument/2006/relationships/hyperlink" Target="https://transparenciadocs.hidalgo.gob.mx/ENTIDADES/ITSOccidente/dir2/2025/3er_trimestre/Contratos%203er%20Trimestre/1.pdf" TargetMode="External"/><Relationship Id="rId6" Type="http://schemas.openxmlformats.org/officeDocument/2006/relationships/hyperlink" Target="https://transparenciadocs.hidalgo.gob.mx/ENTIDADES/ITSOccidente/dir2/2025/3er_trimestre/Contratos%203er%20Trimestre/4.pdf" TargetMode="External"/><Relationship Id="rId11" Type="http://schemas.openxmlformats.org/officeDocument/2006/relationships/hyperlink" Target="https://transparenciadocs.hidalgo.gob.mx/ENTIDADES/ITSOccidente/dir2/2025/3er_trimestre/Contratos/8.pdf" TargetMode="External"/><Relationship Id="rId5" Type="http://schemas.openxmlformats.org/officeDocument/2006/relationships/hyperlink" Target="https://transparenciadocs.hidalgo.gob.mx/ENTIDADES/ITSOccidente/dir2/2025/3er_trimestre/Contratos%203er%20Trimestre/6.pdf" TargetMode="External"/><Relationship Id="rId15" Type="http://schemas.openxmlformats.org/officeDocument/2006/relationships/hyperlink" Target="https://transparenciadocs.hidalgo.gob.mx/ENTIDADES/ITSOccidente/dir2/2025/3er_trimestre/Contratos/12.pdf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https://transparenciadocs.hidalgo.gob.mx/ENTIDADES/ITSOccidente/dir2/2025/3er_trimestre/Contratos/7.pdf" TargetMode="External"/><Relationship Id="rId19" Type="http://schemas.openxmlformats.org/officeDocument/2006/relationships/hyperlink" Target="https://transparenciadocs.hidalgo.gob.mx/ENTIDADES/ITSOccidente/dir2/2025/3er_trimestre/Contratos/16.pdf" TargetMode="External"/><Relationship Id="rId4" Type="http://schemas.openxmlformats.org/officeDocument/2006/relationships/hyperlink" Target="https://transparenciadocs.hidalgo.gob.mx/ENTIDADES/ITSOccidente/dir2/2025/3er_trimestre/Contratos%203er%20Trimestre/5.pdf" TargetMode="External"/><Relationship Id="rId9" Type="http://schemas.openxmlformats.org/officeDocument/2006/relationships/hyperlink" Target="https://www.itsoeh.edu.mx/front/normateca/decretodecreacion2016.pdf" TargetMode="External"/><Relationship Id="rId14" Type="http://schemas.openxmlformats.org/officeDocument/2006/relationships/hyperlink" Target="https://transparenciadocs.hidalgo.gob.mx/ENTIDADES/ITSOccidente/dir2/2025/3er_trimestre/Contratos/11.pdf" TargetMode="External"/><Relationship Id="rId22" Type="http://schemas.openxmlformats.org/officeDocument/2006/relationships/hyperlink" Target="https://itsoeh.edu.mx/front/normateca/decretodecreacionTNM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5"/>
  <sheetViews>
    <sheetView tabSelected="1" topLeftCell="A2" zoomScale="93" zoomScaleNormal="93" workbookViewId="0">
      <selection activeCell="A2" sqref="A2:C2"/>
    </sheetView>
  </sheetViews>
  <sheetFormatPr baseColWidth="10" defaultColWidth="9.140625" defaultRowHeight="15" x14ac:dyDescent="0.25"/>
  <cols>
    <col min="1" max="1" width="9" customWidth="1"/>
    <col min="2" max="2" width="36.42578125" bestFit="1" customWidth="1"/>
    <col min="3" max="3" width="38.5703125" bestFit="1" customWidth="1"/>
    <col min="4" max="4" width="40.28515625" customWidth="1"/>
    <col min="5" max="5" width="31.42578125" bestFit="1" customWidth="1"/>
    <col min="6" max="6" width="31.85546875" bestFit="1" customWidth="1"/>
    <col min="7" max="7" width="35.5703125" customWidth="1"/>
    <col min="8" max="8" width="37.42578125" customWidth="1"/>
    <col min="9" max="9" width="58.140625" customWidth="1"/>
    <col min="10" max="10" width="36.42578125" customWidth="1"/>
    <col min="11" max="11" width="148.5703125" bestFit="1" customWidth="1"/>
    <col min="12" max="12" width="24.140625" customWidth="1"/>
    <col min="13" max="13" width="26.28515625" customWidth="1"/>
    <col min="14" max="14" width="53.42578125" customWidth="1"/>
    <col min="15" max="15" width="41.85546875" customWidth="1"/>
    <col min="16" max="16" width="41.140625" customWidth="1"/>
    <col min="17" max="17" width="22.42578125" bestFit="1" customWidth="1"/>
    <col min="18" max="18" width="21.7109375" bestFit="1" customWidth="1"/>
    <col min="19" max="19" width="21.5703125" bestFit="1" customWidth="1"/>
    <col min="20" max="20" width="90.140625" customWidth="1"/>
    <col min="21" max="21" width="73.140625" bestFit="1" customWidth="1"/>
    <col min="22" max="22" width="20" bestFit="1" customWidth="1"/>
    <col min="23" max="23" width="29.7109375" customWidth="1"/>
  </cols>
  <sheetData>
    <row r="1" spans="1:23" hidden="1" x14ac:dyDescent="0.25">
      <c r="A1" t="s">
        <v>0</v>
      </c>
    </row>
    <row r="2" spans="1:23" x14ac:dyDescent="0.25">
      <c r="A2" s="20" t="s">
        <v>1</v>
      </c>
      <c r="B2" s="21"/>
      <c r="C2" s="21"/>
      <c r="D2" s="20" t="s">
        <v>2</v>
      </c>
      <c r="E2" s="21"/>
      <c r="F2" s="21"/>
      <c r="G2" s="24" t="s">
        <v>3</v>
      </c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</row>
    <row r="3" spans="1:23" x14ac:dyDescent="0.25">
      <c r="A3" s="26" t="s">
        <v>4</v>
      </c>
      <c r="B3" s="21"/>
      <c r="C3" s="21"/>
      <c r="D3" s="26" t="s">
        <v>5</v>
      </c>
      <c r="E3" s="21"/>
      <c r="F3" s="21"/>
      <c r="G3" s="22" t="s">
        <v>6</v>
      </c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8</v>
      </c>
      <c r="M4" t="s">
        <v>8</v>
      </c>
      <c r="N4" t="s">
        <v>11</v>
      </c>
      <c r="O4" t="s">
        <v>12</v>
      </c>
      <c r="P4" t="s">
        <v>12</v>
      </c>
      <c r="Q4" t="s">
        <v>12</v>
      </c>
      <c r="R4" t="s">
        <v>12</v>
      </c>
      <c r="S4" t="s">
        <v>11</v>
      </c>
      <c r="T4" t="s">
        <v>10</v>
      </c>
      <c r="U4" t="s">
        <v>11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20" t="s">
        <v>38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</row>
    <row r="7" spans="1:23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s="10" customFormat="1" ht="77.25" x14ac:dyDescent="0.25">
      <c r="A8" s="2">
        <v>2025</v>
      </c>
      <c r="B8" s="9">
        <v>45839</v>
      </c>
      <c r="C8" s="9">
        <v>45930</v>
      </c>
      <c r="D8" s="2" t="s">
        <v>62</v>
      </c>
      <c r="E8" s="2">
        <v>339003</v>
      </c>
      <c r="F8" s="3" t="s">
        <v>87</v>
      </c>
      <c r="G8" s="4" t="s">
        <v>88</v>
      </c>
      <c r="H8" s="4" t="s">
        <v>66</v>
      </c>
      <c r="I8" s="5" t="s">
        <v>65</v>
      </c>
      <c r="J8" s="2" t="s">
        <v>99</v>
      </c>
      <c r="K8" s="15" t="s">
        <v>110</v>
      </c>
      <c r="L8" s="11">
        <v>45817</v>
      </c>
      <c r="M8" s="11">
        <v>45854</v>
      </c>
      <c r="N8" s="5" t="s">
        <v>97</v>
      </c>
      <c r="O8" s="12">
        <v>10465.200000000001</v>
      </c>
      <c r="P8" s="12">
        <v>9120</v>
      </c>
      <c r="Q8" s="12">
        <v>45785.25</v>
      </c>
      <c r="R8" s="12">
        <v>39900</v>
      </c>
      <c r="S8" s="6" t="s">
        <v>75</v>
      </c>
      <c r="T8" s="17" t="s">
        <v>128</v>
      </c>
      <c r="U8" s="2" t="s">
        <v>76</v>
      </c>
      <c r="V8" s="9">
        <v>45940</v>
      </c>
      <c r="W8" s="16" t="s">
        <v>129</v>
      </c>
    </row>
    <row r="9" spans="1:23" s="10" customFormat="1" ht="77.25" x14ac:dyDescent="0.25">
      <c r="A9" s="2">
        <v>2025</v>
      </c>
      <c r="B9" s="9">
        <v>45839</v>
      </c>
      <c r="C9" s="9">
        <v>45930</v>
      </c>
      <c r="D9" s="2" t="s">
        <v>62</v>
      </c>
      <c r="E9" s="2">
        <v>339003</v>
      </c>
      <c r="F9" s="3" t="s">
        <v>91</v>
      </c>
      <c r="G9" s="4" t="s">
        <v>72</v>
      </c>
      <c r="H9" s="4" t="s">
        <v>74</v>
      </c>
      <c r="I9" s="2" t="s">
        <v>65</v>
      </c>
      <c r="J9" s="2" t="s">
        <v>100</v>
      </c>
      <c r="K9" s="15" t="s">
        <v>111</v>
      </c>
      <c r="L9" s="11">
        <v>45817</v>
      </c>
      <c r="M9" s="11">
        <v>45854</v>
      </c>
      <c r="N9" s="5" t="s">
        <v>97</v>
      </c>
      <c r="O9" s="12">
        <v>5232.6000000000004</v>
      </c>
      <c r="P9" s="12">
        <v>4560</v>
      </c>
      <c r="Q9" s="12">
        <v>22892.625</v>
      </c>
      <c r="R9" s="12">
        <v>19950</v>
      </c>
      <c r="S9" s="6" t="s">
        <v>75</v>
      </c>
      <c r="T9" s="17" t="s">
        <v>128</v>
      </c>
      <c r="U9" s="2" t="s">
        <v>76</v>
      </c>
      <c r="V9" s="9">
        <v>45940</v>
      </c>
      <c r="W9" s="16" t="s">
        <v>129</v>
      </c>
    </row>
    <row r="10" spans="1:23" s="10" customFormat="1" ht="77.25" x14ac:dyDescent="0.25">
      <c r="A10" s="2">
        <v>2025</v>
      </c>
      <c r="B10" s="9">
        <v>45839</v>
      </c>
      <c r="C10" s="9">
        <v>45930</v>
      </c>
      <c r="D10" s="2" t="s">
        <v>62</v>
      </c>
      <c r="E10" s="2">
        <v>339003</v>
      </c>
      <c r="F10" s="3" t="s">
        <v>81</v>
      </c>
      <c r="G10" s="4" t="s">
        <v>82</v>
      </c>
      <c r="H10" s="4" t="s">
        <v>83</v>
      </c>
      <c r="I10" s="5" t="s">
        <v>65</v>
      </c>
      <c r="J10" s="2" t="s">
        <v>101</v>
      </c>
      <c r="K10" s="15" t="s">
        <v>112</v>
      </c>
      <c r="L10" s="11">
        <v>45817</v>
      </c>
      <c r="M10" s="11">
        <v>45854</v>
      </c>
      <c r="N10" s="5" t="s">
        <v>97</v>
      </c>
      <c r="O10" s="12">
        <v>5232.6000000000004</v>
      </c>
      <c r="P10" s="12">
        <v>4560</v>
      </c>
      <c r="Q10" s="12">
        <v>22892.625</v>
      </c>
      <c r="R10" s="12">
        <v>19950</v>
      </c>
      <c r="S10" s="6" t="s">
        <v>75</v>
      </c>
      <c r="T10" s="17" t="s">
        <v>128</v>
      </c>
      <c r="U10" s="2" t="s">
        <v>76</v>
      </c>
      <c r="V10" s="9">
        <v>45940</v>
      </c>
      <c r="W10" s="16" t="s">
        <v>129</v>
      </c>
    </row>
    <row r="11" spans="1:23" s="10" customFormat="1" ht="77.25" x14ac:dyDescent="0.25">
      <c r="A11" s="2">
        <v>2025</v>
      </c>
      <c r="B11" s="9">
        <v>45839</v>
      </c>
      <c r="C11" s="9">
        <v>45930</v>
      </c>
      <c r="D11" s="2" t="s">
        <v>62</v>
      </c>
      <c r="E11" s="2">
        <v>339003</v>
      </c>
      <c r="F11" s="3" t="s">
        <v>69</v>
      </c>
      <c r="G11" s="4" t="s">
        <v>70</v>
      </c>
      <c r="H11" s="4" t="s">
        <v>89</v>
      </c>
      <c r="I11" s="5" t="s">
        <v>64</v>
      </c>
      <c r="J11" s="2" t="s">
        <v>102</v>
      </c>
      <c r="K11" s="15" t="s">
        <v>115</v>
      </c>
      <c r="L11" s="11">
        <v>45817</v>
      </c>
      <c r="M11" s="11">
        <v>45854</v>
      </c>
      <c r="N11" s="5" t="s">
        <v>97</v>
      </c>
      <c r="O11" s="12">
        <v>5232.6000000000004</v>
      </c>
      <c r="P11" s="12">
        <v>4560</v>
      </c>
      <c r="Q11" s="12">
        <v>22892.625</v>
      </c>
      <c r="R11" s="12">
        <v>19950</v>
      </c>
      <c r="S11" s="6" t="s">
        <v>75</v>
      </c>
      <c r="T11" s="17" t="s">
        <v>128</v>
      </c>
      <c r="U11" s="2" t="s">
        <v>76</v>
      </c>
      <c r="V11" s="9">
        <v>45940</v>
      </c>
      <c r="W11" s="16" t="s">
        <v>129</v>
      </c>
    </row>
    <row r="12" spans="1:23" s="10" customFormat="1" ht="77.25" x14ac:dyDescent="0.25">
      <c r="A12" s="2">
        <v>2025</v>
      </c>
      <c r="B12" s="9">
        <v>45839</v>
      </c>
      <c r="C12" s="9">
        <v>45930</v>
      </c>
      <c r="D12" s="2" t="s">
        <v>62</v>
      </c>
      <c r="E12" s="2">
        <v>339003</v>
      </c>
      <c r="F12" s="3" t="s">
        <v>84</v>
      </c>
      <c r="G12" s="4" t="s">
        <v>85</v>
      </c>
      <c r="H12" s="4" t="s">
        <v>86</v>
      </c>
      <c r="I12" s="2" t="s">
        <v>64</v>
      </c>
      <c r="J12" s="2" t="s">
        <v>103</v>
      </c>
      <c r="K12" s="15" t="s">
        <v>113</v>
      </c>
      <c r="L12" s="11">
        <v>45817</v>
      </c>
      <c r="M12" s="11">
        <v>45854</v>
      </c>
      <c r="N12" s="5" t="s">
        <v>97</v>
      </c>
      <c r="O12" s="12">
        <v>5232.6000000000004</v>
      </c>
      <c r="P12" s="12">
        <v>4560</v>
      </c>
      <c r="Q12" s="12">
        <v>22892.625</v>
      </c>
      <c r="R12" s="12">
        <v>19950</v>
      </c>
      <c r="S12" s="6" t="s">
        <v>75</v>
      </c>
      <c r="T12" s="17" t="s">
        <v>128</v>
      </c>
      <c r="U12" s="2" t="s">
        <v>76</v>
      </c>
      <c r="V12" s="9">
        <v>45940</v>
      </c>
      <c r="W12" s="16" t="s">
        <v>129</v>
      </c>
    </row>
    <row r="13" spans="1:23" s="10" customFormat="1" ht="77.25" x14ac:dyDescent="0.25">
      <c r="A13" s="2">
        <v>2025</v>
      </c>
      <c r="B13" s="9">
        <v>45839</v>
      </c>
      <c r="C13" s="9">
        <v>45930</v>
      </c>
      <c r="D13" s="2" t="s">
        <v>62</v>
      </c>
      <c r="E13" s="2">
        <v>339003</v>
      </c>
      <c r="F13" s="3" t="s">
        <v>71</v>
      </c>
      <c r="G13" s="4" t="s">
        <v>72</v>
      </c>
      <c r="H13" s="4" t="s">
        <v>73</v>
      </c>
      <c r="I13" s="2" t="s">
        <v>65</v>
      </c>
      <c r="J13" s="2" t="s">
        <v>104</v>
      </c>
      <c r="K13" s="15" t="s">
        <v>114</v>
      </c>
      <c r="L13" s="11">
        <v>45817</v>
      </c>
      <c r="M13" s="11">
        <v>45854</v>
      </c>
      <c r="N13" s="5" t="s">
        <v>97</v>
      </c>
      <c r="O13" s="12">
        <v>5232.6000000000004</v>
      </c>
      <c r="P13" s="12">
        <v>4560</v>
      </c>
      <c r="Q13" s="12">
        <v>22892.625</v>
      </c>
      <c r="R13" s="12">
        <v>19950</v>
      </c>
      <c r="S13" s="6" t="s">
        <v>75</v>
      </c>
      <c r="T13" s="17" t="s">
        <v>128</v>
      </c>
      <c r="U13" s="2" t="s">
        <v>76</v>
      </c>
      <c r="V13" s="9">
        <v>45940</v>
      </c>
      <c r="W13" s="16" t="s">
        <v>129</v>
      </c>
    </row>
    <row r="14" spans="1:23" ht="77.25" x14ac:dyDescent="0.25">
      <c r="A14" s="2">
        <v>2025</v>
      </c>
      <c r="B14" s="9">
        <v>45839</v>
      </c>
      <c r="C14" s="9">
        <v>45930</v>
      </c>
      <c r="D14" s="2" t="s">
        <v>62</v>
      </c>
      <c r="E14" s="2">
        <v>339003</v>
      </c>
      <c r="F14" s="14" t="s">
        <v>71</v>
      </c>
      <c r="G14" s="4" t="s">
        <v>72</v>
      </c>
      <c r="H14" s="4" t="s">
        <v>73</v>
      </c>
      <c r="I14" s="2" t="s">
        <v>65</v>
      </c>
      <c r="J14" s="2" t="s">
        <v>116</v>
      </c>
      <c r="K14" s="18" t="s">
        <v>130</v>
      </c>
      <c r="L14" s="11">
        <v>45880</v>
      </c>
      <c r="M14" s="11">
        <v>46008</v>
      </c>
      <c r="N14" s="5" t="s">
        <v>97</v>
      </c>
      <c r="O14" s="13">
        <v>19000</v>
      </c>
      <c r="P14" s="12">
        <v>14440</v>
      </c>
      <c r="Q14" s="13">
        <v>47965.5</v>
      </c>
      <c r="R14" s="13">
        <v>41800</v>
      </c>
      <c r="S14" s="6" t="s">
        <v>75</v>
      </c>
      <c r="T14" s="17" t="s">
        <v>128</v>
      </c>
      <c r="U14" s="2" t="s">
        <v>76</v>
      </c>
      <c r="V14" s="9">
        <v>45940</v>
      </c>
      <c r="W14" s="16" t="s">
        <v>129</v>
      </c>
    </row>
    <row r="15" spans="1:23" ht="77.25" x14ac:dyDescent="0.25">
      <c r="A15" s="2">
        <v>2025</v>
      </c>
      <c r="B15" s="9">
        <v>45839</v>
      </c>
      <c r="C15" s="9">
        <v>45930</v>
      </c>
      <c r="D15" s="2" t="s">
        <v>62</v>
      </c>
      <c r="E15" s="2">
        <v>339003</v>
      </c>
      <c r="F15" s="3" t="s">
        <v>84</v>
      </c>
      <c r="G15" s="4" t="s">
        <v>85</v>
      </c>
      <c r="H15" s="4" t="s">
        <v>86</v>
      </c>
      <c r="I15" s="2" t="s">
        <v>64</v>
      </c>
      <c r="J15" s="2" t="s">
        <v>117</v>
      </c>
      <c r="K15" s="18" t="s">
        <v>131</v>
      </c>
      <c r="L15" s="11">
        <v>45880</v>
      </c>
      <c r="M15" s="11">
        <v>46008</v>
      </c>
      <c r="N15" s="5" t="s">
        <v>97</v>
      </c>
      <c r="O15" s="13">
        <v>17878.04</v>
      </c>
      <c r="P15" s="12">
        <v>15580</v>
      </c>
      <c r="Q15" s="13">
        <v>51235.85</v>
      </c>
      <c r="R15" s="13">
        <v>44650</v>
      </c>
      <c r="S15" s="6" t="s">
        <v>75</v>
      </c>
      <c r="T15" s="17" t="s">
        <v>128</v>
      </c>
      <c r="U15" s="2" t="s">
        <v>76</v>
      </c>
      <c r="V15" s="9">
        <v>45940</v>
      </c>
      <c r="W15" s="16" t="s">
        <v>129</v>
      </c>
    </row>
    <row r="16" spans="1:23" ht="77.25" x14ac:dyDescent="0.25">
      <c r="A16" s="2">
        <v>2025</v>
      </c>
      <c r="B16" s="9">
        <v>45839</v>
      </c>
      <c r="C16" s="9">
        <v>45930</v>
      </c>
      <c r="D16" s="2" t="s">
        <v>62</v>
      </c>
      <c r="E16" s="2">
        <v>339003</v>
      </c>
      <c r="F16" s="3" t="s">
        <v>81</v>
      </c>
      <c r="G16" s="4" t="s">
        <v>82</v>
      </c>
      <c r="H16" s="4" t="s">
        <v>83</v>
      </c>
      <c r="I16" s="5" t="s">
        <v>65</v>
      </c>
      <c r="J16" s="2" t="s">
        <v>118</v>
      </c>
      <c r="K16" s="18" t="s">
        <v>132</v>
      </c>
      <c r="L16" s="11">
        <v>45880</v>
      </c>
      <c r="M16" s="11">
        <v>46008</v>
      </c>
      <c r="N16" s="5" t="s">
        <v>98</v>
      </c>
      <c r="O16" s="13">
        <v>7630.88</v>
      </c>
      <c r="P16" s="12">
        <v>6650</v>
      </c>
      <c r="Q16" s="13">
        <v>14444.15</v>
      </c>
      <c r="R16" s="13">
        <v>12587.5</v>
      </c>
      <c r="S16" s="6" t="s">
        <v>75</v>
      </c>
      <c r="T16" s="17" t="s">
        <v>128</v>
      </c>
      <c r="U16" s="2" t="s">
        <v>76</v>
      </c>
      <c r="V16" s="9">
        <v>45940</v>
      </c>
      <c r="W16" s="16" t="s">
        <v>129</v>
      </c>
    </row>
    <row r="17" spans="1:23" ht="77.25" x14ac:dyDescent="0.25">
      <c r="A17" s="2">
        <v>2025</v>
      </c>
      <c r="B17" s="9">
        <v>45839</v>
      </c>
      <c r="C17" s="9">
        <v>45930</v>
      </c>
      <c r="D17" s="2" t="s">
        <v>62</v>
      </c>
      <c r="E17" s="2">
        <v>339003</v>
      </c>
      <c r="F17" s="3" t="s">
        <v>78</v>
      </c>
      <c r="G17" s="4" t="s">
        <v>79</v>
      </c>
      <c r="H17" s="4" t="s">
        <v>80</v>
      </c>
      <c r="I17" s="5" t="s">
        <v>64</v>
      </c>
      <c r="J17" s="2" t="s">
        <v>119</v>
      </c>
      <c r="K17" s="18" t="s">
        <v>133</v>
      </c>
      <c r="L17" s="11">
        <v>45880</v>
      </c>
      <c r="M17" s="11">
        <v>46008</v>
      </c>
      <c r="N17" s="5" t="s">
        <v>97</v>
      </c>
      <c r="O17" s="13">
        <f>8721*2</f>
        <v>17442</v>
      </c>
      <c r="P17" s="12">
        <f>7600*2</f>
        <v>15200</v>
      </c>
      <c r="Q17" s="13">
        <v>50690.8</v>
      </c>
      <c r="R17" s="13">
        <v>44175</v>
      </c>
      <c r="S17" s="6" t="s">
        <v>75</v>
      </c>
      <c r="T17" s="17" t="s">
        <v>128</v>
      </c>
      <c r="U17" s="2" t="s">
        <v>76</v>
      </c>
      <c r="V17" s="9">
        <v>45940</v>
      </c>
      <c r="W17" s="16" t="s">
        <v>129</v>
      </c>
    </row>
    <row r="18" spans="1:23" ht="77.25" x14ac:dyDescent="0.25">
      <c r="A18" s="2">
        <v>2025</v>
      </c>
      <c r="B18" s="9">
        <v>45839</v>
      </c>
      <c r="C18" s="9">
        <v>45930</v>
      </c>
      <c r="D18" s="2" t="s">
        <v>62</v>
      </c>
      <c r="E18" s="2">
        <v>339003</v>
      </c>
      <c r="F18" s="3" t="s">
        <v>87</v>
      </c>
      <c r="G18" s="4" t="s">
        <v>88</v>
      </c>
      <c r="H18" s="4" t="s">
        <v>66</v>
      </c>
      <c r="I18" s="5" t="s">
        <v>65</v>
      </c>
      <c r="J18" s="2" t="s">
        <v>120</v>
      </c>
      <c r="K18" s="18" t="s">
        <v>134</v>
      </c>
      <c r="L18" s="11">
        <v>45880</v>
      </c>
      <c r="M18" s="11">
        <v>46008</v>
      </c>
      <c r="N18" s="5" t="s">
        <v>98</v>
      </c>
      <c r="O18" s="13">
        <v>16787.919999999998</v>
      </c>
      <c r="P18" s="12">
        <v>14630</v>
      </c>
      <c r="Q18" s="13">
        <v>48238.024999999994</v>
      </c>
      <c r="R18" s="13">
        <v>42037.5</v>
      </c>
      <c r="S18" s="6" t="s">
        <v>75</v>
      </c>
      <c r="T18" s="17" t="s">
        <v>128</v>
      </c>
      <c r="U18" s="2" t="s">
        <v>76</v>
      </c>
      <c r="V18" s="9">
        <v>45940</v>
      </c>
      <c r="W18" s="16" t="s">
        <v>129</v>
      </c>
    </row>
    <row r="19" spans="1:23" ht="77.25" x14ac:dyDescent="0.25">
      <c r="A19" s="2">
        <v>2025</v>
      </c>
      <c r="B19" s="9">
        <v>45839</v>
      </c>
      <c r="C19" s="9">
        <v>45930</v>
      </c>
      <c r="D19" s="2" t="s">
        <v>62</v>
      </c>
      <c r="E19" s="2">
        <v>339003</v>
      </c>
      <c r="F19" s="3" t="s">
        <v>69</v>
      </c>
      <c r="G19" s="4" t="s">
        <v>70</v>
      </c>
      <c r="H19" s="4" t="s">
        <v>89</v>
      </c>
      <c r="I19" s="5" t="s">
        <v>64</v>
      </c>
      <c r="J19" s="2" t="s">
        <v>121</v>
      </c>
      <c r="K19" s="18" t="s">
        <v>135</v>
      </c>
      <c r="L19" s="11">
        <v>45880</v>
      </c>
      <c r="M19" s="11">
        <v>46008</v>
      </c>
      <c r="N19" s="5" t="s">
        <v>98</v>
      </c>
      <c r="O19" s="13">
        <v>18968.18</v>
      </c>
      <c r="P19" s="12">
        <v>16530</v>
      </c>
      <c r="Q19" s="13">
        <v>53688.649999999994</v>
      </c>
      <c r="R19" s="13">
        <v>46787.5</v>
      </c>
      <c r="S19" s="6" t="s">
        <v>75</v>
      </c>
      <c r="T19" s="17" t="s">
        <v>128</v>
      </c>
      <c r="U19" s="2" t="s">
        <v>76</v>
      </c>
      <c r="V19" s="9">
        <v>45940</v>
      </c>
      <c r="W19" s="16" t="s">
        <v>129</v>
      </c>
    </row>
    <row r="20" spans="1:23" ht="77.25" x14ac:dyDescent="0.25">
      <c r="A20" s="2">
        <v>2025</v>
      </c>
      <c r="B20" s="9">
        <v>45839</v>
      </c>
      <c r="C20" s="9">
        <v>45930</v>
      </c>
      <c r="D20" s="2" t="s">
        <v>62</v>
      </c>
      <c r="E20" s="2">
        <v>339003</v>
      </c>
      <c r="F20" s="3" t="s">
        <v>90</v>
      </c>
      <c r="G20" s="4" t="s">
        <v>67</v>
      </c>
      <c r="H20" s="4" t="s">
        <v>68</v>
      </c>
      <c r="I20" s="2" t="s">
        <v>65</v>
      </c>
      <c r="J20" s="2" t="s">
        <v>122</v>
      </c>
      <c r="K20" s="18" t="s">
        <v>136</v>
      </c>
      <c r="L20" s="11">
        <v>45880</v>
      </c>
      <c r="M20" s="11">
        <v>46008</v>
      </c>
      <c r="N20" s="5" t="s">
        <v>97</v>
      </c>
      <c r="O20" s="13">
        <v>16497.900000000001</v>
      </c>
      <c r="P20" s="12">
        <v>14440</v>
      </c>
      <c r="Q20" s="13">
        <v>47965.5</v>
      </c>
      <c r="R20" s="13">
        <v>41800</v>
      </c>
      <c r="S20" s="6" t="s">
        <v>75</v>
      </c>
      <c r="T20" s="17" t="s">
        <v>128</v>
      </c>
      <c r="U20" s="2" t="s">
        <v>76</v>
      </c>
      <c r="V20" s="9">
        <v>45940</v>
      </c>
      <c r="W20" s="16" t="s">
        <v>129</v>
      </c>
    </row>
    <row r="21" spans="1:23" ht="77.25" x14ac:dyDescent="0.25">
      <c r="A21" s="2">
        <v>2025</v>
      </c>
      <c r="B21" s="9">
        <v>45839</v>
      </c>
      <c r="C21" s="9">
        <v>45930</v>
      </c>
      <c r="D21" s="2" t="s">
        <v>62</v>
      </c>
      <c r="E21" s="2">
        <v>339003</v>
      </c>
      <c r="F21" s="3" t="s">
        <v>91</v>
      </c>
      <c r="G21" s="4" t="s">
        <v>72</v>
      </c>
      <c r="H21" s="4" t="s">
        <v>74</v>
      </c>
      <c r="I21" s="2" t="s">
        <v>65</v>
      </c>
      <c r="J21" s="2" t="s">
        <v>123</v>
      </c>
      <c r="K21" s="18" t="s">
        <v>137</v>
      </c>
      <c r="L21" s="11">
        <v>45880</v>
      </c>
      <c r="M21" s="11">
        <v>46008</v>
      </c>
      <c r="N21" s="5" t="s">
        <v>98</v>
      </c>
      <c r="O21" s="13">
        <v>16351.88</v>
      </c>
      <c r="P21" s="12">
        <v>14250</v>
      </c>
      <c r="Q21" s="13">
        <v>47692.974999999999</v>
      </c>
      <c r="R21" s="13">
        <v>41562.5</v>
      </c>
      <c r="S21" s="6" t="s">
        <v>75</v>
      </c>
      <c r="T21" s="17" t="s">
        <v>128</v>
      </c>
      <c r="U21" s="2" t="s">
        <v>76</v>
      </c>
      <c r="V21" s="9">
        <v>45940</v>
      </c>
      <c r="W21" s="16" t="s">
        <v>129</v>
      </c>
    </row>
    <row r="22" spans="1:23" ht="77.25" x14ac:dyDescent="0.25">
      <c r="A22" s="2">
        <v>2025</v>
      </c>
      <c r="B22" s="9">
        <v>45839</v>
      </c>
      <c r="C22" s="9">
        <v>45930</v>
      </c>
      <c r="D22" s="2" t="s">
        <v>62</v>
      </c>
      <c r="E22" s="2">
        <v>339003</v>
      </c>
      <c r="F22" s="3" t="s">
        <v>92</v>
      </c>
      <c r="G22" s="4" t="s">
        <v>93</v>
      </c>
      <c r="H22" s="4" t="s">
        <v>94</v>
      </c>
      <c r="I22" s="2" t="s">
        <v>65</v>
      </c>
      <c r="J22" s="2" t="s">
        <v>124</v>
      </c>
      <c r="K22" s="18" t="s">
        <v>138</v>
      </c>
      <c r="L22" s="11">
        <v>45880</v>
      </c>
      <c r="M22" s="11">
        <v>46008</v>
      </c>
      <c r="N22" s="5" t="s">
        <v>97</v>
      </c>
      <c r="O22" s="13">
        <f>7739.89*2</f>
        <v>15479.78</v>
      </c>
      <c r="P22" s="12">
        <f>6745*2</f>
        <v>13490</v>
      </c>
      <c r="Q22" s="13">
        <v>45512.724999999999</v>
      </c>
      <c r="R22" s="13">
        <v>39662.5</v>
      </c>
      <c r="S22" s="6" t="s">
        <v>75</v>
      </c>
      <c r="T22" s="17" t="s">
        <v>128</v>
      </c>
      <c r="U22" s="2" t="s">
        <v>76</v>
      </c>
      <c r="V22" s="9">
        <v>45940</v>
      </c>
      <c r="W22" s="16" t="s">
        <v>129</v>
      </c>
    </row>
    <row r="23" spans="1:23" ht="77.25" x14ac:dyDescent="0.25">
      <c r="A23" s="2">
        <v>2025</v>
      </c>
      <c r="B23" s="9">
        <v>45839</v>
      </c>
      <c r="C23" s="9">
        <v>45930</v>
      </c>
      <c r="D23" s="2" t="s">
        <v>62</v>
      </c>
      <c r="E23" s="2">
        <v>339003</v>
      </c>
      <c r="F23" s="4" t="s">
        <v>95</v>
      </c>
      <c r="G23" s="4" t="s">
        <v>96</v>
      </c>
      <c r="H23" s="4" t="s">
        <v>77</v>
      </c>
      <c r="I23" s="2" t="s">
        <v>64</v>
      </c>
      <c r="J23" s="2" t="s">
        <v>125</v>
      </c>
      <c r="K23" s="18" t="s">
        <v>139</v>
      </c>
      <c r="L23" s="11">
        <v>45880</v>
      </c>
      <c r="M23" s="11">
        <v>46008</v>
      </c>
      <c r="N23" s="5" t="s">
        <v>97</v>
      </c>
      <c r="O23" s="13">
        <v>17878.04</v>
      </c>
      <c r="P23" s="12">
        <v>15580</v>
      </c>
      <c r="Q23" s="13">
        <v>49600.675000000003</v>
      </c>
      <c r="R23" s="13">
        <v>43225</v>
      </c>
      <c r="S23" s="6" t="s">
        <v>75</v>
      </c>
      <c r="T23" s="17" t="s">
        <v>128</v>
      </c>
      <c r="U23" s="2" t="s">
        <v>76</v>
      </c>
      <c r="V23" s="9">
        <v>45940</v>
      </c>
      <c r="W23" s="16" t="s">
        <v>129</v>
      </c>
    </row>
    <row r="24" spans="1:23" ht="77.25" x14ac:dyDescent="0.25">
      <c r="A24" s="2">
        <v>2025</v>
      </c>
      <c r="B24" s="9">
        <v>45839</v>
      </c>
      <c r="C24" s="9">
        <v>45930</v>
      </c>
      <c r="D24" s="2" t="s">
        <v>62</v>
      </c>
      <c r="E24" s="2">
        <v>339003</v>
      </c>
      <c r="F24" s="7" t="s">
        <v>105</v>
      </c>
      <c r="G24" s="8" t="s">
        <v>96</v>
      </c>
      <c r="H24" s="8" t="s">
        <v>106</v>
      </c>
      <c r="I24" s="5" t="s">
        <v>64</v>
      </c>
      <c r="J24" s="5" t="s">
        <v>126</v>
      </c>
      <c r="K24" s="19" t="s">
        <v>140</v>
      </c>
      <c r="L24" s="11">
        <v>45880</v>
      </c>
      <c r="M24" s="11">
        <v>46008</v>
      </c>
      <c r="N24" s="5" t="s">
        <v>97</v>
      </c>
      <c r="O24" s="13">
        <f>8939.02*2</f>
        <v>17878.04</v>
      </c>
      <c r="P24" s="12">
        <f>7790*2</f>
        <v>15580</v>
      </c>
      <c r="Q24" s="13">
        <v>51235.85</v>
      </c>
      <c r="R24" s="13">
        <v>44650</v>
      </c>
      <c r="S24" s="6" t="s">
        <v>75</v>
      </c>
      <c r="T24" s="17" t="s">
        <v>128</v>
      </c>
      <c r="U24" s="2" t="s">
        <v>76</v>
      </c>
      <c r="V24" s="9">
        <v>45940</v>
      </c>
      <c r="W24" s="16" t="s">
        <v>129</v>
      </c>
    </row>
    <row r="25" spans="1:23" ht="77.25" x14ac:dyDescent="0.25">
      <c r="A25" s="2">
        <v>2025</v>
      </c>
      <c r="B25" s="9">
        <v>45839</v>
      </c>
      <c r="C25" s="9">
        <v>45930</v>
      </c>
      <c r="D25" s="2" t="s">
        <v>62</v>
      </c>
      <c r="E25" s="2">
        <v>339003</v>
      </c>
      <c r="F25" s="7" t="s">
        <v>107</v>
      </c>
      <c r="G25" s="8" t="s">
        <v>108</v>
      </c>
      <c r="H25" s="8" t="s">
        <v>109</v>
      </c>
      <c r="I25" s="5" t="s">
        <v>65</v>
      </c>
      <c r="J25" s="5" t="s">
        <v>127</v>
      </c>
      <c r="K25" s="19" t="s">
        <v>141</v>
      </c>
      <c r="L25" s="11">
        <v>45880</v>
      </c>
      <c r="M25" s="11">
        <v>46008</v>
      </c>
      <c r="N25" s="5" t="s">
        <v>97</v>
      </c>
      <c r="O25" s="13">
        <f>5450.62*2</f>
        <v>10901.24</v>
      </c>
      <c r="P25" s="12">
        <f>4750*2</f>
        <v>9500</v>
      </c>
      <c r="Q25" s="13">
        <v>26162.975000000002</v>
      </c>
      <c r="R25" s="13">
        <v>22800</v>
      </c>
      <c r="S25" s="6" t="s">
        <v>75</v>
      </c>
      <c r="T25" s="17" t="s">
        <v>128</v>
      </c>
      <c r="U25" s="2" t="s">
        <v>76</v>
      </c>
      <c r="V25" s="9">
        <v>45940</v>
      </c>
      <c r="W25" s="16" t="s">
        <v>129</v>
      </c>
    </row>
  </sheetData>
  <mergeCells count="7">
    <mergeCell ref="A6:W6"/>
    <mergeCell ref="G3:W3"/>
    <mergeCell ref="G2:W2"/>
    <mergeCell ref="A2:C2"/>
    <mergeCell ref="D2:F2"/>
    <mergeCell ref="A3:C3"/>
    <mergeCell ref="D3:F3"/>
  </mergeCells>
  <phoneticPr fontId="4" type="noConversion"/>
  <dataValidations count="2">
    <dataValidation type="list" allowBlank="1" showErrorMessage="1" sqref="D8:D25">
      <formula1>Hidden_13</formula1>
    </dataValidation>
    <dataValidation type="list" allowBlank="1" showErrorMessage="1" sqref="I8:I25">
      <formula1>Hidden_28</formula1>
    </dataValidation>
  </dataValidations>
  <hyperlinks>
    <hyperlink ref="K8" r:id="rId1"/>
    <hyperlink ref="K9" r:id="rId2"/>
    <hyperlink ref="K10" r:id="rId3"/>
    <hyperlink ref="K12" r:id="rId4"/>
    <hyperlink ref="K13" r:id="rId5"/>
    <hyperlink ref="K11" r:id="rId6"/>
    <hyperlink ref="T8:T13" r:id="rId7" display="https://www.itsoeh.edu.mx/front/normateca/decretodecreacion2016.pdf"/>
    <hyperlink ref="T8" r:id="rId8"/>
    <hyperlink ref="T9:T25" r:id="rId9" display="https://www.itsoeh.edu.mx/front/normateca/decretodecreacion2016.pdf"/>
    <hyperlink ref="K14" r:id="rId10"/>
    <hyperlink ref="K15" r:id="rId11"/>
    <hyperlink ref="K16" r:id="rId12"/>
    <hyperlink ref="K17" r:id="rId13"/>
    <hyperlink ref="K18" r:id="rId14"/>
    <hyperlink ref="K19" r:id="rId15"/>
    <hyperlink ref="K20" r:id="rId16"/>
    <hyperlink ref="K21" r:id="rId17"/>
    <hyperlink ref="K22" r:id="rId18"/>
    <hyperlink ref="K23" r:id="rId19"/>
    <hyperlink ref="K24" r:id="rId20"/>
    <hyperlink ref="K25" r:id="rId21"/>
    <hyperlink ref="T25" r:id="rId22"/>
  </hyperlinks>
  <pageMargins left="0.7" right="0.7" top="0.75" bottom="0.75" header="0.3" footer="0.3"/>
  <pageSetup orientation="portrait" r:id="rId2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H30" sqref="H30"/>
    </sheetView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SubPlan2</cp:lastModifiedBy>
  <cp:lastPrinted>2025-11-05T18:14:43Z</cp:lastPrinted>
  <dcterms:created xsi:type="dcterms:W3CDTF">2024-03-22T15:55:22Z</dcterms:created>
  <dcterms:modified xsi:type="dcterms:W3CDTF">2025-12-04T21:10:27Z</dcterms:modified>
</cp:coreProperties>
</file>